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\\linux1\ADM\2026 rok\Przetarg 2026 r\Pakiety bez cen\"/>
    </mc:Choice>
  </mc:AlternateContent>
  <xr:revisionPtr revIDLastSave="0" documentId="13_ncr:1_{89D95569-6663-4160-8934-13F068EDDAC7}" xr6:coauthVersionLast="47" xr6:coauthVersionMax="47" xr10:uidLastSave="{00000000-0000-0000-0000-000000000000}"/>
  <bookViews>
    <workbookView xWindow="-108" yWindow="-108" windowWidth="23256" windowHeight="13176" xr2:uid="{12DA0627-6625-4D6A-9ADA-8CF389AEB000}"/>
  </bookViews>
  <sheets>
    <sheet name="Odczynniki  - Pakiet I 2026 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H4" i="1" s="1"/>
  <c r="I4" i="1"/>
  <c r="G5" i="1"/>
  <c r="H5" i="1" s="1"/>
  <c r="I5" i="1"/>
  <c r="G6" i="1"/>
  <c r="H6" i="1" s="1"/>
  <c r="I6" i="1"/>
  <c r="G7" i="1"/>
  <c r="H7" i="1" s="1"/>
  <c r="I7" i="1"/>
  <c r="G8" i="1"/>
  <c r="H8" i="1" s="1"/>
  <c r="I8" i="1"/>
  <c r="G9" i="1"/>
  <c r="H9" i="1" s="1"/>
  <c r="I9" i="1"/>
  <c r="G10" i="1"/>
  <c r="H10" i="1" s="1"/>
  <c r="I10" i="1"/>
  <c r="G11" i="1"/>
  <c r="H11" i="1" s="1"/>
  <c r="I11" i="1"/>
  <c r="I3" i="1"/>
  <c r="G3" i="1"/>
  <c r="G12" i="1" l="1"/>
  <c r="I12" i="1"/>
  <c r="H3" i="1"/>
  <c r="H12" i="1" s="1"/>
</calcChain>
</file>

<file path=xl/sharedStrings.xml><?xml version="1.0" encoding="utf-8"?>
<sst xmlns="http://schemas.openxmlformats.org/spreadsheetml/2006/main" count="32" uniqueCount="24">
  <si>
    <t>szt</t>
  </si>
  <si>
    <r>
      <t xml:space="preserve">Lp.
</t>
    </r>
    <r>
      <rPr>
        <b/>
        <sz val="11"/>
        <color theme="1"/>
        <rFont val="Aptos Narrow"/>
        <family val="2"/>
        <scheme val="minor"/>
      </rPr>
      <t>[a]</t>
    </r>
  </si>
  <si>
    <r>
      <t>Opis przedmiotu zamówienia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i/>
        <sz val="11"/>
        <color theme="1"/>
        <rFont val="Aptos Narrow"/>
        <family val="2"/>
        <scheme val="minor"/>
      </rPr>
      <t>(wymagania / parametry jakościowe / parametry technic</t>
    </r>
    <r>
      <rPr>
        <sz val="11"/>
        <color theme="1"/>
        <rFont val="Aptos Narrow"/>
        <family val="2"/>
        <charset val="238"/>
        <scheme val="minor"/>
      </rPr>
      <t xml:space="preserve">zne)
</t>
    </r>
    <r>
      <rPr>
        <b/>
        <sz val="11"/>
        <color theme="1"/>
        <rFont val="Aptos Narrow"/>
        <family val="2"/>
        <scheme val="minor"/>
      </rPr>
      <t>[b]</t>
    </r>
  </si>
  <si>
    <r>
      <t xml:space="preserve">JM
</t>
    </r>
    <r>
      <rPr>
        <b/>
        <sz val="11"/>
        <color theme="1"/>
        <rFont val="Aptos Narrow"/>
        <family val="2"/>
        <scheme val="minor"/>
      </rPr>
      <t>[c]</t>
    </r>
  </si>
  <si>
    <r>
      <t xml:space="preserve">Ilość
</t>
    </r>
    <r>
      <rPr>
        <b/>
        <sz val="11"/>
        <color theme="1"/>
        <rFont val="Aptos Narrow"/>
        <family val="2"/>
        <scheme val="minor"/>
      </rPr>
      <t>[e]</t>
    </r>
  </si>
  <si>
    <r>
      <t>Cena jedn.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[f]</t>
    </r>
  </si>
  <si>
    <r>
      <t xml:space="preserve">VAT
(%)
</t>
    </r>
    <r>
      <rPr>
        <b/>
        <sz val="11"/>
        <color theme="1"/>
        <rFont val="Aptos Narrow"/>
        <family val="2"/>
        <scheme val="minor"/>
      </rPr>
      <t>[g]</t>
    </r>
  </si>
  <si>
    <r>
      <t>Wartość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[h]</t>
    </r>
  </si>
  <si>
    <r>
      <t xml:space="preserve">Wartość
brutto
</t>
    </r>
    <r>
      <rPr>
        <b/>
        <sz val="11"/>
        <color theme="1"/>
        <rFont val="Aptos Narrow"/>
        <family val="2"/>
        <charset val="238"/>
        <scheme val="minor"/>
      </rPr>
      <t>[i]</t>
    </r>
  </si>
  <si>
    <r>
      <t>Wartość
VAT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[j]</t>
    </r>
  </si>
  <si>
    <r>
      <t>Proponowany
nr kat.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[k]</t>
    </r>
  </si>
  <si>
    <r>
      <t>Producent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[l]</t>
    </r>
  </si>
  <si>
    <t>RAZEM</t>
  </si>
  <si>
    <t xml:space="preserve">"Załącznik nr 1B do SWZ                    - załącznik nr 2 do umowy 	"	</t>
  </si>
  <si>
    <t>Formularz asortymentowo-cenowy - Opis Przedmiotu Zamówienia (OPZ)
Pakiet 1 Certyfikowane Materiały Odniesienia - certyfikaty ze znakiem akredytacji PCA</t>
  </si>
  <si>
    <r>
      <t xml:space="preserve">Wzorzec azotu azotynowego o c = 1 g/l, opak 10 ml </t>
    </r>
    <r>
      <rPr>
        <i/>
        <sz val="11"/>
        <color indexed="8"/>
        <rFont val="Tahoma"/>
        <family val="2"/>
        <charset val="238"/>
      </rPr>
      <t xml:space="preserve">
</t>
    </r>
    <r>
      <rPr>
        <i/>
        <sz val="11"/>
        <color theme="1"/>
        <rFont val="Tahoma"/>
        <family val="2"/>
        <charset val="238"/>
      </rPr>
      <t>Ze świadectwem określającym dokładną wartość stężenia i niepewność  wyznaczenia tego stężenia. Posiadający świadectwo ze znakiem akredytacji PCA, termin przydatności nie krótszy niż 10 miesięcy od dnia dostawy. W przypadku deklarowania przez producenta terminu krótszego niż 10 miesiecy, okres przydatności wzorca nie może być krótszy niż 3/4 terminu ustalonego przez producenta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</si>
  <si>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Wzorzec jonów chlorkowych o c = 20 mmol/l czyli 0,02 mol/l - opak. 50 ml </t>
    </r>
    <r>
      <rPr>
        <i/>
        <sz val="11"/>
        <color indexed="8"/>
        <rFont val="Tahoma"/>
        <family val="2"/>
        <charset val="238"/>
      </rPr>
      <t xml:space="preserve">
Ze świadectwem określającym z dokładną wartość stężenia i niepewność  wyznaczenia tego stężenia. Posiadający świadectwo ze znakiem akredytacji PCA, termin przydatności nie krótszy niż 10 miesięcy od dnia dostawy.</t>
    </r>
  </si>
  <si>
    <r>
      <t xml:space="preserve">Wzorzec jonów siarczanowych 1 g/l - opak. 100 ml </t>
    </r>
    <r>
      <rPr>
        <i/>
        <sz val="11"/>
        <color indexed="8"/>
        <rFont val="Tahoma"/>
        <family val="2"/>
        <charset val="238"/>
      </rPr>
      <t xml:space="preserve">
Ze świadectwem określającym z dokładną wartość stężenia i niepewność  wyznaczenia tego stężenia, posiadający świadectwo ze znakiem akredytacji, termin przydatności nie krótszy niż 10 miesięcy od dnia dostawy.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</si>
  <si>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Wzorzec azotu azotanowego o c= 1 g/l opak. 50 ml </t>
    </r>
    <r>
      <rPr>
        <i/>
        <sz val="11"/>
        <color indexed="8"/>
        <rFont val="Tahoma"/>
        <family val="2"/>
        <charset val="238"/>
      </rPr>
      <t xml:space="preserve">
Ze świadectwem określającym z dokładną wartość stężenia i niepewność  wyznaczenia tego stężenia. Posiadający świadectwo ze znakiem akredytacji PCA, termin przydatności nie krótszy niż 10 miesięcy od dnia dostawy.</t>
    </r>
    <r>
      <rPr>
        <i/>
        <sz val="11"/>
        <color indexed="55"/>
        <rFont val="Tahoma"/>
        <family val="2"/>
        <charset val="238"/>
      </rPr>
      <t xml:space="preserve">
</t>
    </r>
  </si>
  <si>
    <r>
      <t>Wzorzec azotu amonowego o c = 1 g/l azotu amonowego opak. 50 ml</t>
    </r>
    <r>
      <rPr>
        <i/>
        <sz val="11"/>
        <color indexed="8"/>
        <rFont val="Tahoma"/>
        <family val="2"/>
        <charset val="238"/>
      </rPr>
      <t xml:space="preserve">
Ze świadectwem określającym z dokładną wartość stężenia i niepewność  wyznaczenia tego stężenia. Posiadający świadectwo ze znakiem akredytacji PCA, termin przydatności nie krótszy niż 10 miesięcy od dnia dostawy.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</si>
  <si>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Wzorzec jonów wapnia Ca - opak. 100 ml </t>
    </r>
    <r>
      <rPr>
        <i/>
        <sz val="11"/>
        <color indexed="8"/>
        <rFont val="Tahoma"/>
        <family val="2"/>
        <charset val="238"/>
      </rPr>
      <t xml:space="preserve">
Ze świadectwem określającym z dokładną wartość stężenia i niepewność  wyznaczenia tego stężenia, posiadający świadectwo ze znakiem akredytacji, termin przydatności nie krótszy niż 10 miesięcy od dnia dostawy.</t>
    </r>
    <r>
      <rPr>
        <i/>
        <sz val="11"/>
        <color indexed="55"/>
        <rFont val="Tahoma"/>
        <family val="2"/>
        <charset val="238"/>
      </rPr>
      <t xml:space="preserve">
</t>
    </r>
  </si>
  <si>
    <r>
      <t>Wzorzec jonów żelaza Fe (III) 1 g/l - opak. 100 ml</t>
    </r>
    <r>
      <rPr>
        <i/>
        <sz val="11"/>
        <color indexed="8"/>
        <rFont val="Tahoma"/>
        <family val="2"/>
        <charset val="238"/>
      </rPr>
      <t xml:space="preserve">
Ze świadectwem określającym z dokładną wartość stężenia i niepewność  wyznaczenia tego stężenia. Posiadający świadectwo ze znakiem akredytacji PCA, termin przydatności nie krótszy niż 10 miesięcy od dnia dostawy.;z certyfikatem materiału odniesienia; Wykluczona firma VHG  Labs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</si>
  <si>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Wzorzec mętności 100 NTU - poj. 200ml </t>
    </r>
    <r>
      <rPr>
        <i/>
        <sz val="11"/>
        <color indexed="8"/>
        <rFont val="Tahoma"/>
        <family val="2"/>
        <charset val="238"/>
      </rPr>
      <t xml:space="preserve">
Ze świadectwem określającym z dokładną wartość mętności, niepewność  wyznaczenia tej wartości. Posiadający świadectwo OUM , termin przydatności nie krótszy niż 10 miesięcy od dnia dostawy. W przypadku deklarowania przez producenta terminu krótszego niż 10 miesięcy, okres przydatności wzorca nie moze być krótszy niz 3/4 terminu ustalonego przez producenta.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</si>
  <si>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Wzorzec twardości wody 10 mmol/l - opak. 100 ml </t>
    </r>
    <r>
      <rPr>
        <i/>
        <sz val="11"/>
        <color indexed="8"/>
        <rFont val="Tahoma"/>
        <family val="2"/>
        <charset val="238"/>
      </rPr>
      <t xml:space="preserve">
Świadectwo ze znakiem akredytacji PCA, z dokładnie określoną wartością stężenia i niepewnością wyznaczenia tej wartości, termin przydatności nie krótszy niż 10 miesięcy od dnia dostawy.</t>
    </r>
    <r>
      <rPr>
        <i/>
        <sz val="11"/>
        <color indexed="55"/>
        <rFont val="Tahoma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</si>
</sst>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indexed="12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8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indexed="10"/>
      <name val="Aptos Narrow"/>
      <family val="2"/>
      <scheme val="minor"/>
    </font>
    <font>
      <b/>
      <sz val="11"/>
      <color indexed="12"/>
      <name val="Tahoma"/>
      <family val="2"/>
      <charset val="238"/>
    </font>
    <font>
      <i/>
      <sz val="11"/>
      <color indexed="8"/>
      <name val="Tahoma"/>
      <family val="2"/>
      <charset val="238"/>
    </font>
    <font>
      <i/>
      <sz val="11"/>
      <color indexed="55"/>
      <name val="Tahoma"/>
      <family val="2"/>
      <charset val="238"/>
    </font>
    <font>
      <i/>
      <sz val="11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7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0" fillId="3" borderId="2" xfId="0" applyNumberFormat="1" applyFill="1" applyBorder="1" applyAlignment="1" applyProtection="1">
      <alignment vertical="center"/>
      <protection locked="0"/>
    </xf>
    <xf numFmtId="1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4" xfId="0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AEAEA"/>
      <rgbColor rgb="00000080"/>
      <rgbColor rgb="00FF00FF"/>
      <rgbColor rgb="00FFFF00"/>
      <rgbColor rgb="0000FFFF"/>
      <rgbColor rgb="00800080"/>
      <rgbColor rgb="00FFFFCC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1271D-40E1-4278-92D0-A23DFD654B4C}">
  <sheetPr codeName="Arkusz1">
    <pageSetUpPr fitToPage="1"/>
  </sheetPr>
  <dimension ref="A1:K12"/>
  <sheetViews>
    <sheetView showGridLines="0" showZeros="0" tabSelected="1" workbookViewId="0">
      <pane ySplit="2" topLeftCell="A3" activePane="bottomLeft" state="frozen"/>
      <selection pane="bottomLeft" activeCell="E3" sqref="E3"/>
    </sheetView>
  </sheetViews>
  <sheetFormatPr defaultColWidth="9.109375" defaultRowHeight="14.4" x14ac:dyDescent="0.3"/>
  <cols>
    <col min="1" max="1" width="6.6640625" customWidth="1"/>
    <col min="2" max="2" width="75.6640625" customWidth="1"/>
    <col min="3" max="3" width="6.6640625" customWidth="1"/>
    <col min="4" max="4" width="10" customWidth="1"/>
    <col min="5" max="5" width="12" customWidth="1"/>
    <col min="6" max="6" width="4" customWidth="1"/>
    <col min="7" max="17" width="13.6640625" customWidth="1"/>
    <col min="18" max="20" width="254" customWidth="1"/>
  </cols>
  <sheetData>
    <row r="1" spans="1:11" ht="33" customHeight="1" x14ac:dyDescent="0.3">
      <c r="A1" s="13" t="s">
        <v>14</v>
      </c>
      <c r="B1" s="13"/>
      <c r="C1" s="13"/>
      <c r="D1" s="13"/>
      <c r="E1" s="13"/>
      <c r="F1" s="13"/>
      <c r="G1" s="13"/>
      <c r="H1" s="13"/>
      <c r="I1" s="13"/>
      <c r="J1" s="14" t="s">
        <v>13</v>
      </c>
      <c r="K1" s="15"/>
    </row>
    <row r="2" spans="1:11" ht="60.75" customHeight="1" x14ac:dyDescent="0.3">
      <c r="A2" s="2" t="s">
        <v>1</v>
      </c>
      <c r="B2" s="3" t="s">
        <v>2</v>
      </c>
      <c r="C2" s="2" t="s">
        <v>3</v>
      </c>
      <c r="D2" s="2" t="s">
        <v>4</v>
      </c>
      <c r="E2" s="1" t="s">
        <v>5</v>
      </c>
      <c r="F2" s="2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ht="69" x14ac:dyDescent="0.3">
      <c r="A3" s="5">
        <v>1</v>
      </c>
      <c r="B3" s="12" t="s">
        <v>19</v>
      </c>
      <c r="C3" s="5" t="s">
        <v>0</v>
      </c>
      <c r="D3" s="7">
        <v>1</v>
      </c>
      <c r="E3" s="8"/>
      <c r="F3" s="9"/>
      <c r="G3" s="6">
        <f>E3*D3</f>
        <v>0</v>
      </c>
      <c r="H3" s="6">
        <f>G3+G3*F3/100</f>
        <v>0</v>
      </c>
      <c r="I3" s="6">
        <f>D3*E3*F3/100</f>
        <v>0</v>
      </c>
      <c r="J3" s="10"/>
      <c r="K3" s="11"/>
    </row>
    <row r="4" spans="1:11" ht="69" x14ac:dyDescent="0.3">
      <c r="A4" s="5">
        <v>2</v>
      </c>
      <c r="B4" s="12" t="s">
        <v>18</v>
      </c>
      <c r="C4" s="5" t="s">
        <v>0</v>
      </c>
      <c r="D4" s="7">
        <v>1</v>
      </c>
      <c r="E4" s="8"/>
      <c r="F4" s="9"/>
      <c r="G4" s="6">
        <f t="shared" ref="G4:G11" si="0">E4*D4</f>
        <v>0</v>
      </c>
      <c r="H4" s="6">
        <f t="shared" ref="H4:H11" si="1">G4+G4*F4/100</f>
        <v>0</v>
      </c>
      <c r="I4" s="6">
        <f t="shared" ref="I4:I11" si="2">D4*E4*F4/100</f>
        <v>0</v>
      </c>
      <c r="J4" s="10"/>
      <c r="K4" s="11"/>
    </row>
    <row r="5" spans="1:11" ht="110.4" x14ac:dyDescent="0.3">
      <c r="A5" s="5">
        <v>3</v>
      </c>
      <c r="B5" s="12" t="s">
        <v>15</v>
      </c>
      <c r="C5" s="5" t="s">
        <v>0</v>
      </c>
      <c r="D5" s="7">
        <v>1</v>
      </c>
      <c r="E5" s="8"/>
      <c r="F5" s="9"/>
      <c r="G5" s="6">
        <f t="shared" si="0"/>
        <v>0</v>
      </c>
      <c r="H5" s="6">
        <f t="shared" si="1"/>
        <v>0</v>
      </c>
      <c r="I5" s="6">
        <f t="shared" si="2"/>
        <v>0</v>
      </c>
      <c r="J5" s="10"/>
      <c r="K5" s="11"/>
    </row>
    <row r="6" spans="1:11" ht="69" x14ac:dyDescent="0.3">
      <c r="A6" s="5">
        <v>4</v>
      </c>
      <c r="B6" s="12" t="s">
        <v>16</v>
      </c>
      <c r="C6" s="5" t="s">
        <v>0</v>
      </c>
      <c r="D6" s="7">
        <v>2</v>
      </c>
      <c r="E6" s="8"/>
      <c r="F6" s="9"/>
      <c r="G6" s="6">
        <f t="shared" si="0"/>
        <v>0</v>
      </c>
      <c r="H6" s="6">
        <f t="shared" si="1"/>
        <v>0</v>
      </c>
      <c r="I6" s="6">
        <f t="shared" si="2"/>
        <v>0</v>
      </c>
      <c r="J6" s="10"/>
      <c r="K6" s="11"/>
    </row>
    <row r="7" spans="1:11" ht="69" x14ac:dyDescent="0.3">
      <c r="A7" s="5">
        <v>5</v>
      </c>
      <c r="B7" s="12" t="s">
        <v>17</v>
      </c>
      <c r="C7" s="5" t="s">
        <v>0</v>
      </c>
      <c r="D7" s="7">
        <v>1</v>
      </c>
      <c r="E7" s="8"/>
      <c r="F7" s="9"/>
      <c r="G7" s="6">
        <f t="shared" si="0"/>
        <v>0</v>
      </c>
      <c r="H7" s="6">
        <f t="shared" si="1"/>
        <v>0</v>
      </c>
      <c r="I7" s="6">
        <f t="shared" si="2"/>
        <v>0</v>
      </c>
      <c r="J7" s="10"/>
      <c r="K7" s="11"/>
    </row>
    <row r="8" spans="1:11" ht="69" x14ac:dyDescent="0.3">
      <c r="A8" s="5">
        <v>6</v>
      </c>
      <c r="B8" s="12" t="s">
        <v>20</v>
      </c>
      <c r="C8" s="5" t="s">
        <v>0</v>
      </c>
      <c r="D8" s="7">
        <v>1</v>
      </c>
      <c r="E8" s="8"/>
      <c r="F8" s="9"/>
      <c r="G8" s="6">
        <f t="shared" si="0"/>
        <v>0</v>
      </c>
      <c r="H8" s="6">
        <f t="shared" si="1"/>
        <v>0</v>
      </c>
      <c r="I8" s="6">
        <f t="shared" si="2"/>
        <v>0</v>
      </c>
      <c r="J8" s="10"/>
      <c r="K8" s="11"/>
    </row>
    <row r="9" spans="1:11" ht="82.8" x14ac:dyDescent="0.3">
      <c r="A9" s="5">
        <v>7</v>
      </c>
      <c r="B9" s="12" t="s">
        <v>21</v>
      </c>
      <c r="C9" s="5" t="s">
        <v>0</v>
      </c>
      <c r="D9" s="7">
        <v>3</v>
      </c>
      <c r="E9" s="8"/>
      <c r="F9" s="9"/>
      <c r="G9" s="6">
        <f t="shared" si="0"/>
        <v>0</v>
      </c>
      <c r="H9" s="6">
        <f t="shared" si="1"/>
        <v>0</v>
      </c>
      <c r="I9" s="6">
        <f t="shared" si="2"/>
        <v>0</v>
      </c>
      <c r="J9" s="10"/>
      <c r="K9" s="11"/>
    </row>
    <row r="10" spans="1:11" ht="96.6" x14ac:dyDescent="0.3">
      <c r="A10" s="5">
        <v>8</v>
      </c>
      <c r="B10" s="12" t="s">
        <v>22</v>
      </c>
      <c r="C10" s="5" t="s">
        <v>0</v>
      </c>
      <c r="D10" s="7">
        <v>2</v>
      </c>
      <c r="E10" s="8"/>
      <c r="F10" s="9"/>
      <c r="G10" s="6">
        <f t="shared" si="0"/>
        <v>0</v>
      </c>
      <c r="H10" s="6">
        <f t="shared" si="1"/>
        <v>0</v>
      </c>
      <c r="I10" s="6">
        <f t="shared" si="2"/>
        <v>0</v>
      </c>
      <c r="J10" s="10"/>
      <c r="K10" s="11"/>
    </row>
    <row r="11" spans="1:11" ht="69" x14ac:dyDescent="0.3">
      <c r="A11" s="5">
        <v>9</v>
      </c>
      <c r="B11" s="12" t="s">
        <v>23</v>
      </c>
      <c r="C11" s="5" t="s">
        <v>0</v>
      </c>
      <c r="D11" s="7">
        <v>6</v>
      </c>
      <c r="E11" s="8"/>
      <c r="F11" s="9"/>
      <c r="G11" s="6">
        <f t="shared" si="0"/>
        <v>0</v>
      </c>
      <c r="H11" s="6">
        <f t="shared" si="1"/>
        <v>0</v>
      </c>
      <c r="I11" s="6">
        <f t="shared" si="2"/>
        <v>0</v>
      </c>
      <c r="J11" s="10"/>
      <c r="K11" s="11"/>
    </row>
    <row r="12" spans="1:11" ht="24.9" customHeight="1" x14ac:dyDescent="0.3">
      <c r="A12" s="16" t="s">
        <v>12</v>
      </c>
      <c r="B12" s="17"/>
      <c r="C12" s="17"/>
      <c r="D12" s="17"/>
      <c r="E12" s="17"/>
      <c r="F12" s="18"/>
      <c r="G12" s="4">
        <f>SUM(G3:G11)</f>
        <v>0</v>
      </c>
      <c r="H12" s="4">
        <f>SUM(H3:H11)</f>
        <v>0</v>
      </c>
      <c r="I12" s="4">
        <f>SUM(I3:I11)</f>
        <v>0</v>
      </c>
      <c r="J12" s="19"/>
      <c r="K12" s="20"/>
    </row>
  </sheetData>
  <sheetProtection algorithmName="SHA-512" hashValue="Rq9+ujQXiA1hzvP48rXDM7SG0Y7X+eleTTYuq5Upj3xKRfEB/OWTMc70a+wZ4VgZuBVUvbREDdupApfi6uGDKg==" saltValue="Mu1um5f1EJ1m5eyX6vDisA==" spinCount="100000" sheet="1" objects="1" scenarios="1"/>
  <mergeCells count="4">
    <mergeCell ref="A1:I1"/>
    <mergeCell ref="J1:K1"/>
    <mergeCell ref="A12:F12"/>
    <mergeCell ref="J12:K12"/>
  </mergeCells>
  <dataValidations count="1">
    <dataValidation type="whole" allowBlank="1" showErrorMessage="1" errorTitle="Nieprawidłowa wartość VAT" error="Proszę wpisać wartość VAT z zakresu od 0 do 25 (proszę nie używać znaku %)" sqref="F3:F11" xr:uid="{CCB9F48B-8434-4D90-9BB3-8B1B6523307B}">
      <formula1>0</formula1>
      <formula2>25</formula2>
    </dataValidation>
  </dataValidations>
  <printOptions horizontalCentered="1"/>
  <pageMargins left="0.59055118110236204" right="0.59055118110236204" top="0.78740157480314998" bottom="0.78740157480314998" header="0.5" footer="0.5"/>
  <pageSetup paperSize="9" fitToHeight="100" orientation="landscape" r:id="rId1"/>
  <headerFooter>
    <oddFooter>&amp;L&amp;6Wydruk wygenerowany automatycznie z programu PLAN WYDATKÓW - Dariusz Drzewiecki&amp;R&amp;6Strona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Odczynniki  - Pakiet I 2026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</dc:creator>
  <cp:lastModifiedBy>PSSE Ciechanów - Łukasz Domański</cp:lastModifiedBy>
  <dcterms:created xsi:type="dcterms:W3CDTF">2026-03-13T09:15:00Z</dcterms:created>
  <dcterms:modified xsi:type="dcterms:W3CDTF">2026-03-23T11:38:05Z</dcterms:modified>
</cp:coreProperties>
</file>